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9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4" i="1" l="1"/>
  <c r="BE14" i="1"/>
  <c r="BI14" i="1"/>
  <c r="BH14" i="1"/>
  <c r="BB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X15" i="1" l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L14" i="1"/>
  <c r="K14" i="1"/>
  <c r="M14" i="1"/>
  <c r="AH15" i="1" l="1"/>
  <c r="BO12" i="1"/>
  <c r="BO11" i="1"/>
  <c r="BO10" i="1" l="1"/>
  <c r="BO9" i="1"/>
  <c r="E14" i="1" l="1"/>
  <c r="BJ14" i="1"/>
  <c r="BG14" i="1"/>
  <c r="BD14" i="1"/>
  <c r="N14" i="1"/>
  <c r="J14" i="1"/>
  <c r="I14" i="1"/>
  <c r="H14" i="1"/>
  <c r="O14" i="1"/>
  <c r="P14" i="1"/>
  <c r="Q14" i="1"/>
  <c r="BO8" i="1" l="1"/>
  <c r="BO13" i="1"/>
  <c r="BO7" i="1"/>
  <c r="C14" i="1"/>
  <c r="AY14" i="1"/>
  <c r="AZ14" i="1"/>
  <c r="BA14" i="1"/>
  <c r="BC14" i="1"/>
  <c r="BK14" i="1"/>
  <c r="BL14" i="1"/>
  <c r="BM14" i="1"/>
  <c r="BN14" i="1"/>
  <c r="G14" i="1"/>
  <c r="R14" i="1"/>
  <c r="F14" i="1"/>
  <c r="D14" i="1"/>
  <c r="BP13" i="1" l="1"/>
  <c r="BN15" i="1"/>
  <c r="R15" i="1"/>
</calcChain>
</file>

<file path=xl/sharedStrings.xml><?xml version="1.0" encoding="utf-8"?>
<sst xmlns="http://schemas.openxmlformats.org/spreadsheetml/2006/main" count="231" uniqueCount="69">
  <si>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</si>
  <si>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</si>
  <si>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</si>
  <si>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</si>
  <si>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</si>
  <si>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</si>
  <si>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</si>
  <si>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</si>
  <si>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</si>
  <si>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r>
      <rPr>
        <b/>
        <sz val="9"/>
        <color theme="1"/>
        <rFont val="Times New Roman"/>
        <family val="1"/>
        <charset val="204"/>
      </rPr>
      <t>ОТФ код А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Строительство, ремонт и обслуживание источников тепла на твердом топливе (кроме котлов)</t>
    </r>
  </si>
  <si>
    <r>
      <rPr>
        <b/>
        <sz val="9"/>
        <color theme="1"/>
        <rFont val="Times New Roman"/>
        <family val="1"/>
        <charset val="204"/>
      </rPr>
      <t>Модуль А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            Кладка модуля «Лежанка» </t>
    </r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</si>
  <si>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</si>
  <si>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ТФ 1 A/01.4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Консультирование заказчика в области строительства источников тепла на твердом топливе, выполненных индивидуально и заводской готовности</t>
    </r>
  </si>
  <si>
    <r>
      <rPr>
        <b/>
        <sz val="9"/>
        <color theme="1"/>
        <rFont val="Times New Roman"/>
        <family val="1"/>
        <charset val="204"/>
      </rPr>
      <t>ТФ 2 A/02.4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Строительство источников тепла на твердом топливе, выполненных индивидуально и/или заводской готовности</t>
    </r>
  </si>
  <si>
    <r>
      <rPr>
        <b/>
        <sz val="9"/>
        <color theme="1"/>
        <rFont val="Times New Roman"/>
        <family val="1"/>
        <charset val="204"/>
      </rPr>
      <t>ТФ 3 A/03.4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Строительство и монтаж конструкций для удаления дымовых газов, выполненных индивидуально или заводской готовности</t>
    </r>
  </si>
  <si>
    <r>
      <rPr>
        <b/>
        <sz val="9"/>
        <color theme="1"/>
        <rFont val="Times New Roman"/>
        <family val="1"/>
        <charset val="204"/>
      </rPr>
      <t>ТФ 4 A/04.4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Ремонт источников тепла на твердом топливе, выполненных индивидуально и/или заводской готовности</t>
    </r>
  </si>
  <si>
    <t>Профстандарт: 12.015
Специалист по строительству, ремонту и обслуживанию источников тепла на твердом топливе непромышленного назначения</t>
  </si>
  <si>
    <t>ФГОС СПО 1 
ФГОС СПО 08.01.27 Мастер общестроительных работ Приказ Минпросвещения России от 18.05.2022 N 342</t>
  </si>
  <si>
    <r>
      <rPr>
        <b/>
        <sz val="9"/>
        <color theme="1"/>
        <rFont val="Times New Roman"/>
        <family val="1"/>
        <charset val="204"/>
      </rPr>
      <t xml:space="preserve">ПК 1.3. </t>
    </r>
    <r>
      <rPr>
        <sz val="9"/>
        <color theme="1"/>
        <rFont val="Times New Roman"/>
        <family val="1"/>
        <charset val="204"/>
      </rPr>
      <t>Выполнять сложные архитектурные элементы из
кирпича и камня.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</si>
  <si>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b/>
        <i/>
        <sz val="9"/>
        <color theme="1"/>
        <rFont val="Times New Roman"/>
        <family val="1"/>
        <charset val="204"/>
      </rPr>
      <t>Выполнение печных
работ</t>
    </r>
  </si>
  <si>
    <t>Печное дело</t>
  </si>
  <si>
    <r>
      <rPr>
        <b/>
        <sz val="9"/>
        <color theme="1"/>
        <rFont val="Times New Roman"/>
        <family val="1"/>
        <charset val="204"/>
      </rPr>
      <t>ОТФ код В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</t>
    </r>
  </si>
  <si>
    <r>
      <rPr>
        <b/>
        <sz val="9"/>
        <color theme="1"/>
        <rFont val="Times New Roman"/>
        <family val="1"/>
        <charset val="204"/>
      </rPr>
      <t>ТФ 1 B/01.5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</t>
    </r>
  </si>
  <si>
    <r>
      <rPr>
        <b/>
        <sz val="9"/>
        <color theme="1"/>
        <rFont val="Times New Roman"/>
        <family val="1"/>
        <charset val="204"/>
      </rPr>
      <t>ТФ 2 B/02.5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Разработка проектной и технической документации источников тепла на твердом топливе, выполненных индивидуально и/или заводской готовности, и их систем</t>
    </r>
  </si>
  <si>
    <r>
      <rPr>
        <b/>
        <sz val="9"/>
        <color theme="1"/>
        <rFont val="Times New Roman"/>
        <family val="1"/>
        <charset val="204"/>
      </rPr>
      <t>ТФ 3 B/03.5</t>
    </r>
    <r>
      <rPr>
        <sz val="9"/>
        <color theme="1"/>
        <rFont val="Times New Roman"/>
        <family val="1"/>
        <charset val="204"/>
      </rPr>
      <t xml:space="preserve">      Строительство источников тепла на твердом топливе высокой сложности, выполненных индивидуально и/или заводской готовности</t>
    </r>
  </si>
  <si>
    <r>
      <rPr>
        <b/>
        <sz val="9"/>
        <color theme="1"/>
        <rFont val="Times New Roman"/>
        <family val="1"/>
        <charset val="204"/>
      </rPr>
      <t xml:space="preserve">ТФ 4 B/04.5  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Строительство и монтаж комплексных систем подачи воздуха на горение и конструкций удаления дымовых газов, выполненных индивидуально или заводской готовности)</t>
    </r>
  </si>
  <si>
    <r>
      <rPr>
        <b/>
        <sz val="9"/>
        <color theme="1"/>
        <rFont val="Times New Roman"/>
        <family val="1"/>
        <charset val="204"/>
      </rPr>
      <t>ОТФ код С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Проведение экспертизы состояния источников тепла на твердом топливе и их систем, оценка и составление проектной и конструкторской документации</t>
    </r>
  </si>
  <si>
    <r>
      <rPr>
        <b/>
        <sz val="9"/>
        <color theme="1"/>
        <rFont val="Times New Roman"/>
        <family val="1"/>
        <charset val="204"/>
      </rPr>
      <t>ТФ 1 C/01.7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Экспертная оценка состояния и эффективности источников тепла на твердом топливе и их систем</t>
    </r>
  </si>
  <si>
    <r>
      <rPr>
        <b/>
        <sz val="9"/>
        <color theme="1"/>
        <rFont val="Times New Roman"/>
        <family val="1"/>
        <charset val="204"/>
      </rPr>
      <t>ТФ 2 C/02.7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Составление проектной и конструкторской документации в области источников тепла на твердом топливе</t>
    </r>
  </si>
  <si>
    <r>
      <rPr>
        <b/>
        <sz val="9"/>
        <color theme="1"/>
        <rFont val="Times New Roman"/>
        <family val="1"/>
        <charset val="204"/>
      </rPr>
      <t>ТФ 4 C/04.7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Оценка уровня выбросов вредных веществ от источников тепла на твердом топливе и их систем, обеспечение соответствия уровня выбросов требованиям энергоэффективности и экологии</t>
    </r>
  </si>
  <si>
    <r>
      <rPr>
        <b/>
        <sz val="9"/>
        <color theme="1"/>
        <rFont val="Times New Roman"/>
        <family val="1"/>
        <charset val="204"/>
      </rPr>
      <t>Модуль Б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            Кладка модуля «Поддувало» </t>
    </r>
  </si>
  <si>
    <r>
      <rPr>
        <b/>
        <sz val="9"/>
        <color theme="1"/>
        <rFont val="Times New Roman"/>
        <family val="1"/>
        <charset val="204"/>
      </rPr>
      <t>Модуль В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            Кладка модуля «Горнило» </t>
    </r>
  </si>
  <si>
    <t xml:space="preserve">Модуль Г
           Кладка модуля «Хлебная камера» </t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</si>
  <si>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</si>
  <si>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t>ОТФ код А
Строительство, ремонт и обслуживание источников тепла на твердом топливе (кроме котлов)</t>
  </si>
  <si>
    <t>ОТФ код В
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</t>
  </si>
  <si>
    <t>ОТФ код С
Проведение экспертизы состояния источников тепла на твердом топливе и их систем, оценка и составление проектной и конструкторской документации</t>
  </si>
  <si>
    <r>
      <t xml:space="preserve">ТФ 1 C/01.7
</t>
    </r>
    <r>
      <rPr>
        <i/>
        <sz val="9"/>
        <color theme="1"/>
        <rFont val="Times New Roman"/>
        <family val="1"/>
        <charset val="204"/>
      </rPr>
      <t>Экспертная оценка состояния и эффективности источников тепла на твердом топливе и их систем</t>
    </r>
  </si>
  <si>
    <r>
      <t xml:space="preserve">ТФ 2 C/02.7
</t>
    </r>
    <r>
      <rPr>
        <i/>
        <sz val="9"/>
        <color theme="1"/>
        <rFont val="Times New Roman"/>
        <family val="1"/>
        <charset val="204"/>
      </rPr>
      <t>Составление проектной и конструкторской документации в области источников тепла на твердом топливе</t>
    </r>
  </si>
  <si>
    <r>
      <t xml:space="preserve">ТФ 4 C/04.7
</t>
    </r>
    <r>
      <rPr>
        <i/>
        <sz val="9"/>
        <color theme="1"/>
        <rFont val="Times New Roman"/>
        <family val="1"/>
        <charset val="204"/>
      </rPr>
      <t>Оценка уровня выбросов вредных веществ от источников тепла на твердом топливе и их систем, обеспечение соответствия уровня выбросов требованиям энергоэффективности и экологии</t>
    </r>
  </si>
  <si>
    <r>
      <rPr>
        <b/>
        <sz val="9"/>
        <color theme="1"/>
        <rFont val="Times New Roman"/>
        <family val="1"/>
        <charset val="204"/>
      </rPr>
      <t xml:space="preserve">ТФ 5 B/05.5  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Ремонт и реставрация источников тепла на твердом топливе, выполненных индивидуально и/или заводской готовности, и их систем, включая системы подачи воздуха и подогрева горячей воды</t>
    </r>
  </si>
  <si>
    <r>
      <rPr>
        <b/>
        <sz val="9"/>
        <color theme="1"/>
        <rFont val="Times New Roman"/>
        <family val="1"/>
        <charset val="204"/>
      </rPr>
      <t xml:space="preserve">ТФ 6 B/06.5  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Комплексное обслуживание источников тепла на твердом топливе, выполненных индивидуально и/или заводской готовности, и их систем, включая системы подачи воздуха, удаления дымовых газов, подогрева горячей воды</t>
    </r>
  </si>
  <si>
    <r>
      <rPr>
        <b/>
        <sz val="9"/>
        <color theme="1"/>
        <rFont val="Times New Roman"/>
        <family val="1"/>
        <charset val="204"/>
      </rPr>
      <t xml:space="preserve">ТФ 7 B/07.5 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Организация и контроль работы группы строителей источников тепла на твердом топливе</t>
    </r>
  </si>
  <si>
    <r>
      <t xml:space="preserve">ТФ 1 A/01.4
</t>
    </r>
    <r>
      <rPr>
        <i/>
        <sz val="9"/>
        <color theme="1"/>
        <rFont val="Times New Roman"/>
        <family val="1"/>
        <charset val="204"/>
      </rPr>
      <t>Консультирование заказчика в области строительства источников тепла на твердом топливе, выполненных индивидуально и заводской готовности</t>
    </r>
  </si>
  <si>
    <r>
      <t xml:space="preserve">ТФ 2 A/02.4
</t>
    </r>
    <r>
      <rPr>
        <i/>
        <sz val="9"/>
        <color theme="1"/>
        <rFont val="Times New Roman"/>
        <family val="1"/>
        <charset val="204"/>
      </rPr>
      <t>Строительство источников тепла на твердом топливе, выполненных индивидуально и/или заводской готовности</t>
    </r>
  </si>
  <si>
    <r>
      <t xml:space="preserve">ТФ 3 A/03.4
</t>
    </r>
    <r>
      <rPr>
        <i/>
        <sz val="9"/>
        <color theme="1"/>
        <rFont val="Times New Roman"/>
        <family val="1"/>
        <charset val="204"/>
      </rPr>
      <t>Строительство и монтаж конструкций для удаления дымовых газов, выполненных индивидуально или заводской готовности</t>
    </r>
  </si>
  <si>
    <r>
      <t xml:space="preserve">ТФ 4 A/04.4
</t>
    </r>
    <r>
      <rPr>
        <i/>
        <sz val="9"/>
        <color theme="1"/>
        <rFont val="Times New Roman"/>
        <family val="1"/>
        <charset val="204"/>
      </rPr>
      <t>Ремонт источников тепла на твердом топливе, выполненных индивидуально и/или заводской готовности</t>
    </r>
  </si>
  <si>
    <r>
      <t xml:space="preserve">ТФ 1 B/01.5
</t>
    </r>
    <r>
      <rPr>
        <i/>
        <sz val="9"/>
        <color theme="1"/>
        <rFont val="Times New Roman"/>
        <family val="1"/>
        <charset val="204"/>
      </rPr>
      <t>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</t>
    </r>
  </si>
  <si>
    <r>
      <t xml:space="preserve">ТФ 2 B/02.5
</t>
    </r>
    <r>
      <rPr>
        <i/>
        <sz val="9"/>
        <color theme="1"/>
        <rFont val="Times New Roman"/>
        <family val="1"/>
        <charset val="204"/>
      </rPr>
      <t>Разработка проектной и технической документации источников тепла на твердом топливе, выполненных индивидуально и/или заводской готовности, и их систем</t>
    </r>
  </si>
  <si>
    <r>
      <t xml:space="preserve">ТФ 3 B/03.5      </t>
    </r>
    <r>
      <rPr>
        <i/>
        <sz val="9"/>
        <color theme="1"/>
        <rFont val="Times New Roman"/>
        <family val="1"/>
        <charset val="204"/>
      </rPr>
      <t>Строительство источников тепла на твердом топливе высокой сложности, выполненных индивидуально и/или заводской готовност</t>
    </r>
  </si>
  <si>
    <r>
      <t xml:space="preserve">ТФ 4 B/04.5   
</t>
    </r>
    <r>
      <rPr>
        <i/>
        <sz val="9"/>
        <color theme="1"/>
        <rFont val="Times New Roman"/>
        <family val="1"/>
        <charset val="204"/>
      </rPr>
      <t>Строительство и монтаж комплексных систем подачи воздуха на горение и конструкций удаления дымовых газов, выполненных индивидуально или заводской готовности</t>
    </r>
    <r>
      <rPr>
        <b/>
        <sz val="9"/>
        <color theme="1"/>
        <rFont val="Times New Roman"/>
        <family val="1"/>
        <charset val="204"/>
      </rPr>
      <t>)</t>
    </r>
  </si>
  <si>
    <r>
      <t xml:space="preserve">ТФ 5 B/05.5   
</t>
    </r>
    <r>
      <rPr>
        <i/>
        <sz val="9"/>
        <color theme="1"/>
        <rFont val="Times New Roman"/>
        <family val="1"/>
        <charset val="204"/>
      </rPr>
      <t>Ремонт и реставрация источников тепла на твердом топливе, выполненных индивидуально и/или заводской готовности, и их систем, включая системы подачи воздуха и подогрева горячей воды</t>
    </r>
  </si>
  <si>
    <r>
      <t xml:space="preserve">ТФ 6 B/06.5   
</t>
    </r>
    <r>
      <rPr>
        <i/>
        <sz val="9"/>
        <color theme="1"/>
        <rFont val="Times New Roman"/>
        <family val="1"/>
        <charset val="204"/>
      </rPr>
      <t>Комплексное обслуживание источников тепла на твердом топливе, выполненных индивидуально и/или заводской готовности, и их систем, включая системы подачи воздуха, удаления дымовых газов, подогрева горячей воды</t>
    </r>
  </si>
  <si>
    <r>
      <t xml:space="preserve">ТФ 7 B/07.5 
</t>
    </r>
    <r>
      <rPr>
        <i/>
        <sz val="9"/>
        <color theme="1"/>
        <rFont val="Times New Roman"/>
        <family val="1"/>
        <charset val="204"/>
      </rPr>
      <t>Организация и контроль работы группы строителей источников тепла на твердом топливе</t>
    </r>
  </si>
  <si>
    <r>
      <t xml:space="preserve">ТФ 3 C/03.7                  </t>
    </r>
    <r>
      <rPr>
        <i/>
        <sz val="9"/>
        <color theme="1"/>
        <rFont val="Times New Roman"/>
        <family val="1"/>
        <charset val="204"/>
      </rPr>
      <t>Оценка проектной и конструкторской документации в области источников тепла на твердом топливе и их систем</t>
    </r>
  </si>
  <si>
    <r>
      <t xml:space="preserve">ТФ 3 C/03.7                </t>
    </r>
    <r>
      <rPr>
        <i/>
        <sz val="9"/>
        <color theme="1"/>
        <rFont val="Times New Roman"/>
        <family val="1"/>
        <charset val="204"/>
      </rPr>
      <t>Оценка проектной и конструкторской документации в области источников тепла на твердом топливе и их систем</t>
    </r>
  </si>
  <si>
    <r>
      <t xml:space="preserve">ТФ 3 C/03.7                 </t>
    </r>
    <r>
      <rPr>
        <i/>
        <sz val="9"/>
        <color theme="1"/>
        <rFont val="Times New Roman"/>
        <family val="1"/>
        <charset val="204"/>
      </rPr>
      <t>Оценка проектной и конструкторской документации в области источников тепла на твердом топливе и их систем</t>
    </r>
  </si>
  <si>
    <r>
      <rPr>
        <b/>
        <sz val="9"/>
        <color theme="1"/>
        <rFont val="Times New Roman"/>
        <family val="1"/>
        <charset val="204"/>
      </rPr>
      <t>ПК 1.1.</t>
    </r>
    <r>
      <rPr>
        <sz val="9"/>
        <color theme="1"/>
        <rFont val="Times New Roman"/>
        <family val="1"/>
        <charset val="204"/>
      </rPr>
      <t xml:space="preserve"> Выполнять подготовительные работы при производстве
печных работ.</t>
    </r>
  </si>
  <si>
    <r>
      <rPr>
        <b/>
        <sz val="9"/>
        <color theme="1"/>
        <rFont val="Times New Roman"/>
        <family val="1"/>
        <charset val="204"/>
      </rPr>
      <t xml:space="preserve">ПК 1.2. </t>
    </r>
    <r>
      <rPr>
        <sz val="9"/>
        <color theme="1"/>
        <rFont val="Times New Roman"/>
        <family val="1"/>
        <charset val="204"/>
      </rPr>
      <t xml:space="preserve">Производить общие печные работы различной
сложности.
</t>
    </r>
  </si>
  <si>
    <r>
      <rPr>
        <b/>
        <sz val="9"/>
        <color theme="1"/>
        <rFont val="Times New Roman"/>
        <family val="1"/>
        <charset val="204"/>
      </rPr>
      <t>ПК 1.7.</t>
    </r>
    <r>
      <rPr>
        <sz val="9"/>
        <color theme="1"/>
        <rFont val="Times New Roman"/>
        <family val="1"/>
        <charset val="204"/>
      </rPr>
      <t xml:space="preserve"> Выполнять ремонт печных конструкций.</t>
    </r>
  </si>
  <si>
    <r>
      <rPr>
        <b/>
        <sz val="9"/>
        <color theme="1"/>
        <rFont val="Times New Roman"/>
        <family val="1"/>
        <charset val="204"/>
      </rPr>
      <t xml:space="preserve">ПК 1.6. </t>
    </r>
    <r>
      <rPr>
        <sz val="9"/>
        <color theme="1"/>
        <rFont val="Times New Roman"/>
        <family val="1"/>
        <charset val="204"/>
      </rPr>
      <t>Контролировать качество печных работ.</t>
    </r>
  </si>
  <si>
    <r>
      <rPr>
        <b/>
        <sz val="9"/>
        <color theme="1"/>
        <rFont val="Times New Roman"/>
        <family val="1"/>
        <charset val="204"/>
      </rPr>
      <t>ПК 1.5.</t>
    </r>
    <r>
      <rPr>
        <sz val="9"/>
        <color theme="1"/>
        <rFont val="Times New Roman"/>
        <family val="1"/>
        <charset val="204"/>
      </rPr>
      <t xml:space="preserve"> Производить гидроизоляционные работы при
выполнении печных работ.</t>
    </r>
  </si>
  <si>
    <r>
      <rPr>
        <b/>
        <sz val="9"/>
        <color theme="1"/>
        <rFont val="Times New Roman"/>
        <family val="1"/>
        <charset val="204"/>
      </rPr>
      <t>ПК 1.4.</t>
    </r>
    <r>
      <rPr>
        <sz val="9"/>
        <color theme="1"/>
        <rFont val="Times New Roman"/>
        <family val="1"/>
        <charset val="204"/>
      </rPr>
      <t xml:space="preserve"> Выполнять монтажные работы при 
выполнении печных работ.
</t>
    </r>
  </si>
  <si>
    <t>учтена</t>
  </si>
  <si>
    <r>
      <rPr>
        <b/>
        <sz val="9"/>
        <color theme="1"/>
        <rFont val="Times New Roman"/>
        <family val="1"/>
        <charset val="204"/>
      </rPr>
      <t>ТФ 5 A/05.4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Осмотр и очистка источников тепла на твердом топливе, выполненных индивидуально и/или заводской готовности</t>
    </r>
  </si>
  <si>
    <r>
      <t xml:space="preserve">ТФ 5 A/05.4
</t>
    </r>
    <r>
      <rPr>
        <sz val="9"/>
        <color theme="1"/>
        <rFont val="Times New Roman"/>
        <family val="1"/>
        <charset val="204"/>
      </rPr>
      <t>Осмотр и очистка источников тепла на твердом топливе, выполненных индивидуально и/или заводской готовности</t>
    </r>
  </si>
  <si>
    <r>
      <t xml:space="preserve">ТФ 5 A/05.4
</t>
    </r>
    <r>
      <rPr>
        <i/>
        <sz val="9"/>
        <color theme="1"/>
        <rFont val="Times New Roman"/>
        <family val="1"/>
        <charset val="204"/>
      </rPr>
      <t>Осмотр и очистка источников тепла на твердом топливе, выполненных индивидуально и/или заводской готовности</t>
    </r>
  </si>
  <si>
    <r>
      <t xml:space="preserve">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/>
    </r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</si>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</sst>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2" fontId="1" fillId="0" borderId="11" xfId="0" applyNumberFormat="1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3"/>
  <sheetViews>
    <sheetView tabSelected="1" zoomScale="90" zoomScaleNormal="90" workbookViewId="0">
      <selection activeCell="C10" sqref="C10"/>
    </sheetView>
  </sheetViews>
  <sheetFormatPr defaultColWidth="9.140625" defaultRowHeight="12" x14ac:dyDescent="0.2"/>
  <cols>
    <col min="1" max="1" width="21.5703125" style="1" customWidth="1"/>
    <col min="2" max="2" width="21.140625" style="1" customWidth="1"/>
    <col min="3" max="3" width="21" style="1" customWidth="1"/>
    <col min="4" max="4" width="17.140625" style="1" customWidth="1"/>
    <col min="5" max="5" width="17.28515625" style="1" customWidth="1"/>
    <col min="6" max="7" width="16.28515625" style="1" customWidth="1"/>
    <col min="8" max="8" width="23.7109375" style="1" customWidth="1"/>
    <col min="9" max="9" width="21.7109375" style="1" customWidth="1"/>
    <col min="10" max="10" width="15.7109375" style="1" customWidth="1"/>
    <col min="11" max="11" width="20.42578125" style="1" customWidth="1"/>
    <col min="12" max="13" width="23.7109375" style="1" customWidth="1"/>
    <col min="14" max="14" width="17" style="1" customWidth="1"/>
    <col min="15" max="15" width="15" style="1" customWidth="1"/>
    <col min="16" max="16" width="17.7109375" style="1" customWidth="1"/>
    <col min="17" max="17" width="16.28515625" style="1" customWidth="1"/>
    <col min="18" max="18" width="24" style="1" customWidth="1"/>
    <col min="19" max="19" width="21" style="1" customWidth="1"/>
    <col min="20" max="20" width="17.7109375" style="1" customWidth="1"/>
    <col min="21" max="21" width="17.28515625" style="1" customWidth="1"/>
    <col min="22" max="23" width="16.28515625" style="1" customWidth="1"/>
    <col min="24" max="24" width="24.85546875" style="1" customWidth="1"/>
    <col min="25" max="25" width="22" style="1" customWidth="1"/>
    <col min="26" max="26" width="20" style="1" customWidth="1"/>
    <col min="27" max="27" width="24" style="1" customWidth="1"/>
    <col min="28" max="28" width="25.28515625" style="1" customWidth="1"/>
    <col min="29" max="29" width="23.140625" style="1" customWidth="1"/>
    <col min="30" max="30" width="15.28515625" style="1" customWidth="1"/>
    <col min="31" max="31" width="14.140625" style="1" customWidth="1"/>
    <col min="32" max="32" width="18.7109375" style="1" customWidth="1"/>
    <col min="33" max="33" width="18.28515625" style="1" customWidth="1"/>
    <col min="34" max="34" width="27.5703125" style="1" customWidth="1"/>
    <col min="35" max="35" width="21" style="1" customWidth="1"/>
    <col min="36" max="36" width="17.140625" style="1" customWidth="1"/>
    <col min="37" max="37" width="17.28515625" style="1" customWidth="1"/>
    <col min="38" max="39" width="16.28515625" style="1" customWidth="1"/>
    <col min="40" max="40" width="25" style="1" customWidth="1"/>
    <col min="41" max="41" width="22.140625" style="1" customWidth="1"/>
    <col min="42" max="42" width="20.28515625" style="1" customWidth="1"/>
    <col min="43" max="43" width="24.140625" style="1" customWidth="1"/>
    <col min="44" max="44" width="24.85546875" style="1" customWidth="1"/>
    <col min="45" max="45" width="29.7109375" style="1" customWidth="1"/>
    <col min="46" max="46" width="15.28515625" style="1" customWidth="1"/>
    <col min="47" max="47" width="16.28515625" style="1" customWidth="1"/>
    <col min="48" max="48" width="19.28515625" style="1" customWidth="1"/>
    <col min="49" max="49" width="18.42578125" style="1" customWidth="1"/>
    <col min="50" max="50" width="26.5703125" style="1" customWidth="1"/>
    <col min="51" max="51" width="18.7109375" style="1" customWidth="1"/>
    <col min="52" max="52" width="17.28515625" style="1" customWidth="1"/>
    <col min="53" max="53" width="18.42578125" style="1" customWidth="1"/>
    <col min="54" max="54" width="16.7109375" style="1" customWidth="1"/>
    <col min="55" max="55" width="17.85546875" style="1" customWidth="1"/>
    <col min="56" max="56" width="24.7109375" style="1" customWidth="1"/>
    <col min="57" max="57" width="21.5703125" style="1" customWidth="1"/>
    <col min="58" max="58" width="23.140625" style="1" customWidth="1"/>
    <col min="59" max="59" width="23" style="1" customWidth="1"/>
    <col min="60" max="60" width="25.5703125" style="1" customWidth="1"/>
    <col min="61" max="61" width="25" style="1" customWidth="1"/>
    <col min="62" max="62" width="20.140625" style="1" customWidth="1"/>
    <col min="63" max="63" width="16.28515625" style="1" customWidth="1"/>
    <col min="64" max="64" width="17.42578125" style="1" customWidth="1"/>
    <col min="65" max="65" width="17.140625" style="1" customWidth="1"/>
    <col min="66" max="66" width="24.7109375" style="1" customWidth="1"/>
    <col min="67" max="67" width="5.85546875" style="1" customWidth="1"/>
    <col min="68" max="68" width="23" style="1" customWidth="1"/>
    <col min="69" max="16384" width="9.140625" style="1"/>
  </cols>
  <sheetData>
    <row r="1" spans="1:68" ht="24.75" customHeight="1" x14ac:dyDescent="0.2">
      <c r="A1" s="57" t="s">
        <v>0</v>
      </c>
      <c r="B1" s="58" t="s">
        <v>20</v>
      </c>
      <c r="C1" s="48" t="s">
        <v>10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0"/>
      <c r="S1" s="48" t="s">
        <v>30</v>
      </c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50"/>
      <c r="AI1" s="48" t="s">
        <v>31</v>
      </c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50"/>
      <c r="AY1" s="60" t="s">
        <v>32</v>
      </c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2"/>
    </row>
    <row r="2" spans="1:68" ht="24.75" customHeight="1" x14ac:dyDescent="0.2">
      <c r="A2" s="57"/>
      <c r="B2" s="59"/>
      <c r="C2" s="45" t="s">
        <v>11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7"/>
      <c r="S2" s="45" t="s">
        <v>11</v>
      </c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7"/>
      <c r="AI2" s="45" t="s">
        <v>11</v>
      </c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7"/>
      <c r="AY2" s="63" t="s">
        <v>33</v>
      </c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5"/>
    </row>
    <row r="3" spans="1:68" ht="52.15" customHeight="1" x14ac:dyDescent="0.2">
      <c r="A3" s="57"/>
      <c r="B3" s="59"/>
      <c r="C3" s="51" t="s">
        <v>16</v>
      </c>
      <c r="D3" s="43"/>
      <c r="E3" s="43"/>
      <c r="F3" s="43"/>
      <c r="G3" s="43"/>
      <c r="H3" s="52" t="s">
        <v>16</v>
      </c>
      <c r="I3" s="52"/>
      <c r="J3" s="52"/>
      <c r="K3" s="52"/>
      <c r="L3" s="52"/>
      <c r="M3" s="52"/>
      <c r="N3" s="52"/>
      <c r="O3" s="52" t="s">
        <v>16</v>
      </c>
      <c r="P3" s="52"/>
      <c r="Q3" s="52"/>
      <c r="R3" s="53"/>
      <c r="S3" s="51" t="s">
        <v>16</v>
      </c>
      <c r="T3" s="43"/>
      <c r="U3" s="43"/>
      <c r="V3" s="43"/>
      <c r="W3" s="43"/>
      <c r="X3" s="52" t="s">
        <v>16</v>
      </c>
      <c r="Y3" s="52"/>
      <c r="Z3" s="52"/>
      <c r="AA3" s="52"/>
      <c r="AB3" s="52"/>
      <c r="AC3" s="52"/>
      <c r="AD3" s="52"/>
      <c r="AE3" s="52" t="s">
        <v>16</v>
      </c>
      <c r="AF3" s="52"/>
      <c r="AG3" s="52"/>
      <c r="AH3" s="53"/>
      <c r="AI3" s="51" t="s">
        <v>16</v>
      </c>
      <c r="AJ3" s="43"/>
      <c r="AK3" s="43"/>
      <c r="AL3" s="43"/>
      <c r="AM3" s="43"/>
      <c r="AN3" s="52" t="s">
        <v>16</v>
      </c>
      <c r="AO3" s="52"/>
      <c r="AP3" s="52"/>
      <c r="AQ3" s="52"/>
      <c r="AR3" s="52"/>
      <c r="AS3" s="52"/>
      <c r="AT3" s="52"/>
      <c r="AU3" s="52" t="s">
        <v>16</v>
      </c>
      <c r="AV3" s="52"/>
      <c r="AW3" s="52"/>
      <c r="AX3" s="53"/>
      <c r="AY3" s="66" t="s">
        <v>16</v>
      </c>
      <c r="AZ3" s="55"/>
      <c r="BA3" s="55"/>
      <c r="BB3" s="55"/>
      <c r="BC3" s="55"/>
      <c r="BD3" s="54" t="s">
        <v>16</v>
      </c>
      <c r="BE3" s="54"/>
      <c r="BF3" s="54"/>
      <c r="BG3" s="55"/>
      <c r="BH3" s="55"/>
      <c r="BI3" s="55"/>
      <c r="BJ3" s="55"/>
      <c r="BK3" s="67" t="s">
        <v>16</v>
      </c>
      <c r="BL3" s="55"/>
      <c r="BM3" s="55"/>
      <c r="BN3" s="68"/>
    </row>
    <row r="4" spans="1:68" ht="43.9" customHeight="1" x14ac:dyDescent="0.2">
      <c r="A4" s="57"/>
      <c r="B4" s="59"/>
      <c r="C4" s="56" t="s">
        <v>9</v>
      </c>
      <c r="D4" s="43"/>
      <c r="E4" s="43"/>
      <c r="F4" s="43"/>
      <c r="G4" s="43"/>
      <c r="H4" s="43" t="s">
        <v>21</v>
      </c>
      <c r="I4" s="43"/>
      <c r="J4" s="43"/>
      <c r="K4" s="43"/>
      <c r="L4" s="43"/>
      <c r="M4" s="43"/>
      <c r="N4" s="43"/>
      <c r="O4" s="43" t="s">
        <v>26</v>
      </c>
      <c r="P4" s="43"/>
      <c r="Q4" s="43"/>
      <c r="R4" s="44"/>
      <c r="S4" s="56" t="s">
        <v>9</v>
      </c>
      <c r="T4" s="43"/>
      <c r="U4" s="43"/>
      <c r="V4" s="43"/>
      <c r="W4" s="43"/>
      <c r="X4" s="43" t="s">
        <v>21</v>
      </c>
      <c r="Y4" s="43"/>
      <c r="Z4" s="43"/>
      <c r="AA4" s="43"/>
      <c r="AB4" s="43"/>
      <c r="AC4" s="43"/>
      <c r="AD4" s="43"/>
      <c r="AE4" s="43" t="s">
        <v>26</v>
      </c>
      <c r="AF4" s="43"/>
      <c r="AG4" s="43"/>
      <c r="AH4" s="44"/>
      <c r="AI4" s="56" t="s">
        <v>9</v>
      </c>
      <c r="AJ4" s="43"/>
      <c r="AK4" s="43"/>
      <c r="AL4" s="43"/>
      <c r="AM4" s="43"/>
      <c r="AN4" s="43" t="s">
        <v>21</v>
      </c>
      <c r="AO4" s="43"/>
      <c r="AP4" s="43"/>
      <c r="AQ4" s="43"/>
      <c r="AR4" s="43"/>
      <c r="AS4" s="43"/>
      <c r="AT4" s="43"/>
      <c r="AU4" s="43" t="s">
        <v>26</v>
      </c>
      <c r="AV4" s="43"/>
      <c r="AW4" s="43"/>
      <c r="AX4" s="44"/>
      <c r="AY4" s="66" t="s">
        <v>34</v>
      </c>
      <c r="AZ4" s="55"/>
      <c r="BA4" s="55"/>
      <c r="BB4" s="55"/>
      <c r="BC4" s="55"/>
      <c r="BD4" s="54" t="s">
        <v>35</v>
      </c>
      <c r="BE4" s="54"/>
      <c r="BF4" s="54"/>
      <c r="BG4" s="55"/>
      <c r="BH4" s="55"/>
      <c r="BI4" s="55"/>
      <c r="BJ4" s="55"/>
      <c r="BK4" s="67" t="s">
        <v>36</v>
      </c>
      <c r="BL4" s="55"/>
      <c r="BM4" s="55"/>
      <c r="BN4" s="68"/>
    </row>
    <row r="5" spans="1:68" ht="126.6" customHeight="1" x14ac:dyDescent="0.2">
      <c r="A5" s="57"/>
      <c r="B5" s="59"/>
      <c r="C5" s="23" t="s">
        <v>12</v>
      </c>
      <c r="D5" s="24" t="s">
        <v>13</v>
      </c>
      <c r="E5" s="24" t="s">
        <v>14</v>
      </c>
      <c r="F5" s="24" t="s">
        <v>15</v>
      </c>
      <c r="G5" s="24" t="s">
        <v>64</v>
      </c>
      <c r="H5" s="24" t="s">
        <v>22</v>
      </c>
      <c r="I5" s="24" t="s">
        <v>23</v>
      </c>
      <c r="J5" s="24" t="s">
        <v>24</v>
      </c>
      <c r="K5" s="24" t="s">
        <v>25</v>
      </c>
      <c r="L5" s="24" t="s">
        <v>40</v>
      </c>
      <c r="M5" s="24" t="s">
        <v>41</v>
      </c>
      <c r="N5" s="24" t="s">
        <v>42</v>
      </c>
      <c r="O5" s="24" t="s">
        <v>27</v>
      </c>
      <c r="P5" s="24" t="s">
        <v>28</v>
      </c>
      <c r="Q5" s="26" t="s">
        <v>54</v>
      </c>
      <c r="R5" s="25" t="s">
        <v>29</v>
      </c>
      <c r="S5" s="23" t="s">
        <v>12</v>
      </c>
      <c r="T5" s="24" t="s">
        <v>13</v>
      </c>
      <c r="U5" s="24" t="s">
        <v>14</v>
      </c>
      <c r="V5" s="24" t="s">
        <v>15</v>
      </c>
      <c r="W5" s="26" t="s">
        <v>65</v>
      </c>
      <c r="X5" s="24" t="s">
        <v>22</v>
      </c>
      <c r="Y5" s="24" t="s">
        <v>23</v>
      </c>
      <c r="Z5" s="24" t="s">
        <v>24</v>
      </c>
      <c r="AA5" s="24" t="s">
        <v>25</v>
      </c>
      <c r="AB5" s="24" t="s">
        <v>40</v>
      </c>
      <c r="AC5" s="24" t="s">
        <v>41</v>
      </c>
      <c r="AD5" s="24" t="s">
        <v>42</v>
      </c>
      <c r="AE5" s="24" t="s">
        <v>27</v>
      </c>
      <c r="AF5" s="24" t="s">
        <v>28</v>
      </c>
      <c r="AG5" s="26" t="s">
        <v>55</v>
      </c>
      <c r="AH5" s="25" t="s">
        <v>29</v>
      </c>
      <c r="AI5" s="23" t="s">
        <v>12</v>
      </c>
      <c r="AJ5" s="24" t="s">
        <v>13</v>
      </c>
      <c r="AK5" s="24" t="s">
        <v>14</v>
      </c>
      <c r="AL5" s="24" t="s">
        <v>15</v>
      </c>
      <c r="AM5" s="24" t="s">
        <v>64</v>
      </c>
      <c r="AN5" s="24" t="s">
        <v>22</v>
      </c>
      <c r="AO5" s="24" t="s">
        <v>23</v>
      </c>
      <c r="AP5" s="24" t="s">
        <v>24</v>
      </c>
      <c r="AQ5" s="24" t="s">
        <v>25</v>
      </c>
      <c r="AR5" s="24" t="s">
        <v>40</v>
      </c>
      <c r="AS5" s="24" t="s">
        <v>41</v>
      </c>
      <c r="AT5" s="24" t="s">
        <v>42</v>
      </c>
      <c r="AU5" s="24" t="s">
        <v>27</v>
      </c>
      <c r="AV5" s="24" t="s">
        <v>28</v>
      </c>
      <c r="AW5" s="26" t="s">
        <v>54</v>
      </c>
      <c r="AX5" s="25" t="s">
        <v>29</v>
      </c>
      <c r="AY5" s="28" t="s">
        <v>43</v>
      </c>
      <c r="AZ5" s="27" t="s">
        <v>44</v>
      </c>
      <c r="BA5" s="27" t="s">
        <v>45</v>
      </c>
      <c r="BB5" s="27" t="s">
        <v>46</v>
      </c>
      <c r="BC5" s="27" t="s">
        <v>66</v>
      </c>
      <c r="BD5" s="27" t="s">
        <v>47</v>
      </c>
      <c r="BE5" s="27" t="s">
        <v>48</v>
      </c>
      <c r="BF5" s="27" t="s">
        <v>49</v>
      </c>
      <c r="BG5" s="27" t="s">
        <v>50</v>
      </c>
      <c r="BH5" s="27" t="s">
        <v>51</v>
      </c>
      <c r="BI5" s="27" t="s">
        <v>52</v>
      </c>
      <c r="BJ5" s="27" t="s">
        <v>53</v>
      </c>
      <c r="BK5" s="38" t="s">
        <v>37</v>
      </c>
      <c r="BL5" s="27" t="s">
        <v>38</v>
      </c>
      <c r="BM5" s="27" t="s">
        <v>56</v>
      </c>
      <c r="BN5" s="22" t="s">
        <v>39</v>
      </c>
      <c r="BP5" s="21" t="s">
        <v>7</v>
      </c>
    </row>
    <row r="6" spans="1:68" ht="50.45" customHeight="1" x14ac:dyDescent="0.2">
      <c r="A6" s="41" t="s">
        <v>17</v>
      </c>
      <c r="B6" s="42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/>
      <c r="S6" s="29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1"/>
      <c r="AI6" s="29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1"/>
      <c r="AY6" s="29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2"/>
      <c r="BO6" s="20"/>
      <c r="BP6" s="7"/>
    </row>
    <row r="7" spans="1:68" ht="48" x14ac:dyDescent="0.2">
      <c r="A7" s="40" t="s">
        <v>19</v>
      </c>
      <c r="B7" s="15" t="s">
        <v>57</v>
      </c>
      <c r="C7" s="29" t="s">
        <v>63</v>
      </c>
      <c r="D7" s="30" t="s">
        <v>63</v>
      </c>
      <c r="E7" s="30" t="s">
        <v>63</v>
      </c>
      <c r="F7" s="30"/>
      <c r="G7" s="30" t="s">
        <v>63</v>
      </c>
      <c r="H7" s="30" t="s">
        <v>63</v>
      </c>
      <c r="I7" s="30" t="s">
        <v>63</v>
      </c>
      <c r="J7" s="30"/>
      <c r="K7" s="30"/>
      <c r="L7" s="30"/>
      <c r="M7" s="30"/>
      <c r="N7" s="30"/>
      <c r="O7" s="30"/>
      <c r="P7" s="30"/>
      <c r="Q7" s="30"/>
      <c r="R7" s="31"/>
      <c r="S7" s="29" t="s">
        <v>63</v>
      </c>
      <c r="T7" s="30" t="s">
        <v>63</v>
      </c>
      <c r="U7" s="30" t="s">
        <v>63</v>
      </c>
      <c r="V7" s="30"/>
      <c r="W7" s="30" t="s">
        <v>63</v>
      </c>
      <c r="X7" s="30" t="s">
        <v>63</v>
      </c>
      <c r="Y7" s="30" t="s">
        <v>63</v>
      </c>
      <c r="Z7" s="30"/>
      <c r="AA7" s="30"/>
      <c r="AB7" s="30"/>
      <c r="AC7" s="30"/>
      <c r="AD7" s="30"/>
      <c r="AE7" s="30"/>
      <c r="AF7" s="30"/>
      <c r="AG7" s="30"/>
      <c r="AH7" s="31"/>
      <c r="AI7" s="29" t="s">
        <v>63</v>
      </c>
      <c r="AJ7" s="30" t="s">
        <v>63</v>
      </c>
      <c r="AK7" s="30" t="s">
        <v>63</v>
      </c>
      <c r="AL7" s="30"/>
      <c r="AM7" s="30" t="s">
        <v>63</v>
      </c>
      <c r="AN7" s="30" t="s">
        <v>63</v>
      </c>
      <c r="AO7" s="30"/>
      <c r="AP7" s="30" t="s">
        <v>63</v>
      </c>
      <c r="AQ7" s="30" t="s">
        <v>63</v>
      </c>
      <c r="AR7" s="30"/>
      <c r="AS7" s="30"/>
      <c r="AT7" s="30" t="s">
        <v>63</v>
      </c>
      <c r="AU7" s="30"/>
      <c r="AV7" s="30"/>
      <c r="AW7" s="30"/>
      <c r="AX7" s="31"/>
      <c r="AY7" s="29" t="s">
        <v>63</v>
      </c>
      <c r="AZ7" s="30" t="s">
        <v>63</v>
      </c>
      <c r="BA7" s="30" t="s">
        <v>63</v>
      </c>
      <c r="BB7" s="30"/>
      <c r="BC7" s="30" t="s">
        <v>63</v>
      </c>
      <c r="BD7" s="30" t="s">
        <v>63</v>
      </c>
      <c r="BE7" s="30"/>
      <c r="BF7" s="30" t="s">
        <v>63</v>
      </c>
      <c r="BG7" s="30"/>
      <c r="BH7" s="30"/>
      <c r="BI7" s="30"/>
      <c r="BJ7" s="30"/>
      <c r="BK7" s="30"/>
      <c r="BL7" s="30"/>
      <c r="BM7" s="30"/>
      <c r="BN7" s="32"/>
      <c r="BO7" s="20">
        <f t="shared" ref="BO7:BO13" si="0">COUNTIF(C7:BN7,"учтена")</f>
        <v>26</v>
      </c>
      <c r="BP7" s="7"/>
    </row>
    <row r="8" spans="1:68" ht="52.15" customHeight="1" x14ac:dyDescent="0.2">
      <c r="A8" s="40"/>
      <c r="B8" s="15" t="s">
        <v>58</v>
      </c>
      <c r="C8" s="29" t="s">
        <v>63</v>
      </c>
      <c r="D8" s="30" t="s">
        <v>63</v>
      </c>
      <c r="E8" s="30" t="s">
        <v>63</v>
      </c>
      <c r="F8" s="30" t="s">
        <v>63</v>
      </c>
      <c r="G8" s="30" t="s">
        <v>63</v>
      </c>
      <c r="H8" s="30" t="s">
        <v>63</v>
      </c>
      <c r="I8" s="30" t="s">
        <v>63</v>
      </c>
      <c r="J8" s="30"/>
      <c r="K8" s="30"/>
      <c r="L8" s="30"/>
      <c r="M8" s="30"/>
      <c r="N8" s="30"/>
      <c r="O8" s="30"/>
      <c r="P8" s="30"/>
      <c r="Q8" s="30"/>
      <c r="R8" s="31"/>
      <c r="S8" s="29" t="s">
        <v>63</v>
      </c>
      <c r="T8" s="30" t="s">
        <v>63</v>
      </c>
      <c r="U8" s="30" t="s">
        <v>63</v>
      </c>
      <c r="V8" s="30" t="s">
        <v>63</v>
      </c>
      <c r="W8" s="30" t="s">
        <v>63</v>
      </c>
      <c r="X8" s="30" t="s">
        <v>63</v>
      </c>
      <c r="Y8" s="30" t="s">
        <v>63</v>
      </c>
      <c r="Z8" s="30"/>
      <c r="AA8" s="30"/>
      <c r="AB8" s="30"/>
      <c r="AC8" s="30"/>
      <c r="AD8" s="30"/>
      <c r="AE8" s="30"/>
      <c r="AF8" s="30"/>
      <c r="AG8" s="30"/>
      <c r="AH8" s="31"/>
      <c r="AI8" s="29" t="s">
        <v>63</v>
      </c>
      <c r="AJ8" s="30" t="s">
        <v>63</v>
      </c>
      <c r="AK8" s="30" t="s">
        <v>63</v>
      </c>
      <c r="AL8" s="30" t="s">
        <v>63</v>
      </c>
      <c r="AM8" s="30" t="s">
        <v>63</v>
      </c>
      <c r="AN8" s="30" t="s">
        <v>63</v>
      </c>
      <c r="AO8" s="30"/>
      <c r="AP8" s="30" t="s">
        <v>63</v>
      </c>
      <c r="AQ8" s="30"/>
      <c r="AR8" s="30"/>
      <c r="AS8" s="30"/>
      <c r="AT8" s="30" t="s">
        <v>63</v>
      </c>
      <c r="AU8" s="30"/>
      <c r="AV8" s="30"/>
      <c r="AW8" s="30"/>
      <c r="AX8" s="31"/>
      <c r="AY8" s="29" t="s">
        <v>63</v>
      </c>
      <c r="AZ8" s="30" t="s">
        <v>63</v>
      </c>
      <c r="BA8" s="30" t="s">
        <v>63</v>
      </c>
      <c r="BB8" s="30" t="s">
        <v>63</v>
      </c>
      <c r="BC8" s="30" t="s">
        <v>63</v>
      </c>
      <c r="BD8" s="30" t="s">
        <v>63</v>
      </c>
      <c r="BE8" s="30"/>
      <c r="BF8" s="30" t="s">
        <v>63</v>
      </c>
      <c r="BG8" s="30"/>
      <c r="BH8" s="30"/>
      <c r="BI8" s="30"/>
      <c r="BJ8" s="30" t="s">
        <v>63</v>
      </c>
      <c r="BK8" s="30"/>
      <c r="BL8" s="30"/>
      <c r="BM8" s="30"/>
      <c r="BN8" s="32"/>
      <c r="BO8" s="20">
        <f t="shared" si="0"/>
        <v>30</v>
      </c>
      <c r="BP8" s="7"/>
    </row>
    <row r="9" spans="1:68" ht="48" x14ac:dyDescent="0.2">
      <c r="A9" s="40"/>
      <c r="B9" s="15" t="s">
        <v>18</v>
      </c>
      <c r="C9" s="29" t="s">
        <v>63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29" t="s">
        <v>63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1"/>
      <c r="AI9" s="29" t="s">
        <v>63</v>
      </c>
      <c r="AJ9" s="30"/>
      <c r="AK9" s="30"/>
      <c r="AL9" s="30"/>
      <c r="AM9" s="30"/>
      <c r="AN9" s="30"/>
      <c r="AO9" s="30"/>
      <c r="AP9" s="30" t="s">
        <v>63</v>
      </c>
      <c r="AQ9" s="30" t="s">
        <v>63</v>
      </c>
      <c r="AR9" s="30"/>
      <c r="AS9" s="30" t="s">
        <v>63</v>
      </c>
      <c r="AT9" s="30" t="s">
        <v>63</v>
      </c>
      <c r="AU9" s="30"/>
      <c r="AV9" s="30"/>
      <c r="AW9" s="30"/>
      <c r="AX9" s="31"/>
      <c r="AY9" s="29" t="s">
        <v>63</v>
      </c>
      <c r="AZ9" s="30"/>
      <c r="BA9" s="30"/>
      <c r="BB9" s="30"/>
      <c r="BC9" s="30"/>
      <c r="BD9" s="30"/>
      <c r="BE9" s="30"/>
      <c r="BF9" s="30" t="s">
        <v>63</v>
      </c>
      <c r="BG9" s="30" t="s">
        <v>63</v>
      </c>
      <c r="BH9" s="30"/>
      <c r="BI9" s="30" t="s">
        <v>63</v>
      </c>
      <c r="BJ9" s="30" t="s">
        <v>63</v>
      </c>
      <c r="BK9" s="30"/>
      <c r="BL9" s="30"/>
      <c r="BM9" s="30"/>
      <c r="BN9" s="32"/>
      <c r="BO9" s="20">
        <f t="shared" si="0"/>
        <v>12</v>
      </c>
      <c r="BP9" s="7"/>
    </row>
    <row r="10" spans="1:68" ht="39" customHeight="1" x14ac:dyDescent="0.2">
      <c r="A10" s="40"/>
      <c r="B10" s="15" t="s">
        <v>62</v>
      </c>
      <c r="C10" s="29" t="s">
        <v>63</v>
      </c>
      <c r="D10" s="30" t="s">
        <v>63</v>
      </c>
      <c r="E10" s="30"/>
      <c r="F10" s="30"/>
      <c r="G10" s="30" t="s">
        <v>63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29" t="s">
        <v>63</v>
      </c>
      <c r="T10" s="30" t="s">
        <v>63</v>
      </c>
      <c r="U10" s="30"/>
      <c r="V10" s="30"/>
      <c r="W10" s="30" t="s">
        <v>63</v>
      </c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1"/>
      <c r="AI10" s="29" t="s">
        <v>63</v>
      </c>
      <c r="AJ10" s="30" t="s">
        <v>63</v>
      </c>
      <c r="AK10" s="30"/>
      <c r="AL10" s="30"/>
      <c r="AM10" s="30" t="s">
        <v>63</v>
      </c>
      <c r="AN10" s="30"/>
      <c r="AO10" s="30"/>
      <c r="AP10" s="30" t="s">
        <v>63</v>
      </c>
      <c r="AQ10" s="30"/>
      <c r="AR10" s="30"/>
      <c r="AS10" s="30"/>
      <c r="AT10" s="30"/>
      <c r="AU10" s="30"/>
      <c r="AV10" s="30"/>
      <c r="AW10" s="30"/>
      <c r="AX10" s="31"/>
      <c r="AY10" s="29" t="s">
        <v>63</v>
      </c>
      <c r="AZ10" s="30" t="s">
        <v>63</v>
      </c>
      <c r="BA10" s="30"/>
      <c r="BB10" s="30"/>
      <c r="BC10" s="30" t="s">
        <v>63</v>
      </c>
      <c r="BD10" s="30"/>
      <c r="BE10" s="30"/>
      <c r="BF10" s="30" t="s">
        <v>63</v>
      </c>
      <c r="BG10" s="30"/>
      <c r="BH10" s="30"/>
      <c r="BI10" s="30"/>
      <c r="BJ10" s="30"/>
      <c r="BK10" s="30"/>
      <c r="BL10" s="30"/>
      <c r="BM10" s="30"/>
      <c r="BN10" s="32"/>
      <c r="BO10" s="20">
        <f t="shared" si="0"/>
        <v>14</v>
      </c>
      <c r="BP10" s="7"/>
    </row>
    <row r="11" spans="1:68" ht="48" x14ac:dyDescent="0.2">
      <c r="A11" s="40"/>
      <c r="B11" s="15" t="s">
        <v>61</v>
      </c>
      <c r="C11" s="29"/>
      <c r="D11" s="30" t="s">
        <v>63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29"/>
      <c r="T11" s="30" t="s">
        <v>63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1"/>
      <c r="AI11" s="29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 t="s">
        <v>63</v>
      </c>
      <c r="AU11" s="30"/>
      <c r="AV11" s="30"/>
      <c r="AW11" s="30"/>
      <c r="AX11" s="31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 t="s">
        <v>63</v>
      </c>
      <c r="BK11" s="30"/>
      <c r="BL11" s="30"/>
      <c r="BM11" s="30"/>
      <c r="BN11" s="32"/>
      <c r="BO11" s="20">
        <f t="shared" si="0"/>
        <v>4</v>
      </c>
      <c r="BP11" s="7"/>
    </row>
    <row r="12" spans="1:68" ht="24" x14ac:dyDescent="0.2">
      <c r="A12" s="40"/>
      <c r="B12" s="15" t="s">
        <v>60</v>
      </c>
      <c r="C12" s="29"/>
      <c r="D12" s="30"/>
      <c r="E12" s="30"/>
      <c r="F12" s="30" t="s">
        <v>63</v>
      </c>
      <c r="G12" s="30" t="s">
        <v>63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/>
      <c r="S12" s="29"/>
      <c r="T12" s="30"/>
      <c r="U12" s="30"/>
      <c r="V12" s="30" t="s">
        <v>63</v>
      </c>
      <c r="W12" s="30" t="s">
        <v>63</v>
      </c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1"/>
      <c r="AI12" s="29"/>
      <c r="AJ12" s="30"/>
      <c r="AK12" s="30"/>
      <c r="AL12" s="30" t="s">
        <v>63</v>
      </c>
      <c r="AM12" s="30" t="s">
        <v>63</v>
      </c>
      <c r="AN12" s="30"/>
      <c r="AO12" s="30"/>
      <c r="AP12" s="30" t="s">
        <v>63</v>
      </c>
      <c r="AQ12" s="30"/>
      <c r="AR12" s="30"/>
      <c r="AS12" s="30" t="s">
        <v>63</v>
      </c>
      <c r="AT12" s="30"/>
      <c r="AU12" s="30"/>
      <c r="AV12" s="30"/>
      <c r="AW12" s="30"/>
      <c r="AX12" s="31"/>
      <c r="AY12" s="29"/>
      <c r="AZ12" s="30"/>
      <c r="BA12" s="30"/>
      <c r="BB12" s="30" t="s">
        <v>63</v>
      </c>
      <c r="BC12" s="30" t="s">
        <v>63</v>
      </c>
      <c r="BD12" s="30"/>
      <c r="BE12" s="30"/>
      <c r="BF12" s="30" t="s">
        <v>63</v>
      </c>
      <c r="BG12" s="30"/>
      <c r="BH12" s="30"/>
      <c r="BI12" s="30" t="s">
        <v>63</v>
      </c>
      <c r="BJ12" s="30"/>
      <c r="BK12" s="30" t="s">
        <v>63</v>
      </c>
      <c r="BL12" s="30"/>
      <c r="BM12" s="30" t="s">
        <v>63</v>
      </c>
      <c r="BN12" s="32"/>
      <c r="BO12" s="20">
        <f t="shared" si="0"/>
        <v>14</v>
      </c>
      <c r="BP12" s="7"/>
    </row>
    <row r="13" spans="1:68" ht="27.6" customHeight="1" thickBot="1" x14ac:dyDescent="0.25">
      <c r="A13" s="40"/>
      <c r="B13" s="15" t="s">
        <v>59</v>
      </c>
      <c r="C13" s="35"/>
      <c r="D13" s="36"/>
      <c r="E13" s="36"/>
      <c r="F13" s="36" t="s">
        <v>63</v>
      </c>
      <c r="G13" s="36" t="s">
        <v>63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35"/>
      <c r="T13" s="36"/>
      <c r="U13" s="36"/>
      <c r="V13" s="36" t="s">
        <v>63</v>
      </c>
      <c r="W13" s="36" t="s">
        <v>63</v>
      </c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7"/>
      <c r="AI13" s="35"/>
      <c r="AJ13" s="36"/>
      <c r="AK13" s="36"/>
      <c r="AL13" s="36" t="s">
        <v>63</v>
      </c>
      <c r="AM13" s="36" t="s">
        <v>63</v>
      </c>
      <c r="AN13" s="36"/>
      <c r="AO13" s="36"/>
      <c r="AP13" s="36"/>
      <c r="AQ13" s="36"/>
      <c r="AR13" s="36"/>
      <c r="AS13" s="36" t="s">
        <v>63</v>
      </c>
      <c r="AT13" s="36"/>
      <c r="AU13" s="36"/>
      <c r="AV13" s="36"/>
      <c r="AW13" s="36"/>
      <c r="AX13" s="37"/>
      <c r="AY13" s="35"/>
      <c r="AZ13" s="36"/>
      <c r="BA13" s="36"/>
      <c r="BB13" s="36" t="s">
        <v>63</v>
      </c>
      <c r="BC13" s="36" t="s">
        <v>63</v>
      </c>
      <c r="BD13" s="36"/>
      <c r="BE13" s="36"/>
      <c r="BF13" s="36"/>
      <c r="BG13" s="36"/>
      <c r="BH13" s="36"/>
      <c r="BI13" s="36" t="s">
        <v>63</v>
      </c>
      <c r="BJ13" s="36"/>
      <c r="BK13" s="36"/>
      <c r="BL13" s="36"/>
      <c r="BM13" s="36"/>
      <c r="BN13" s="39"/>
      <c r="BO13" s="20">
        <f t="shared" si="0"/>
        <v>10</v>
      </c>
      <c r="BP13" s="34">
        <f>(COUNTIF(BO7:BO13, "0")*100)/COUNTA(BO7:BO13)</f>
        <v>0</v>
      </c>
    </row>
    <row r="14" spans="1:68" ht="12.75" thickBot="1" x14ac:dyDescent="0.25">
      <c r="C14" s="9">
        <f t="shared" ref="C14:BN14" si="1">COUNTIF(C6:C13,"учтена")</f>
        <v>4</v>
      </c>
      <c r="D14" s="10">
        <f t="shared" si="1"/>
        <v>4</v>
      </c>
      <c r="E14" s="10">
        <f t="shared" si="1"/>
        <v>2</v>
      </c>
      <c r="F14" s="10">
        <f t="shared" si="1"/>
        <v>3</v>
      </c>
      <c r="G14" s="10">
        <f t="shared" si="1"/>
        <v>5</v>
      </c>
      <c r="H14" s="10">
        <f t="shared" si="1"/>
        <v>2</v>
      </c>
      <c r="I14" s="10">
        <f t="shared" si="1"/>
        <v>2</v>
      </c>
      <c r="J14" s="10">
        <f t="shared" si="1"/>
        <v>0</v>
      </c>
      <c r="K14" s="10">
        <f t="shared" ref="K14" si="2">COUNTIF(K6:K13,"учтена")</f>
        <v>0</v>
      </c>
      <c r="L14" s="10">
        <f t="shared" ref="L14" si="3">COUNTIF(L6:L13,"учтена")</f>
        <v>0</v>
      </c>
      <c r="M14" s="10">
        <f t="shared" si="1"/>
        <v>0</v>
      </c>
      <c r="N14" s="10">
        <f t="shared" si="1"/>
        <v>0</v>
      </c>
      <c r="O14" s="10">
        <f t="shared" si="1"/>
        <v>0</v>
      </c>
      <c r="P14" s="10">
        <f t="shared" si="1"/>
        <v>0</v>
      </c>
      <c r="Q14" s="10">
        <f t="shared" si="1"/>
        <v>0</v>
      </c>
      <c r="R14" s="11">
        <f t="shared" si="1"/>
        <v>0</v>
      </c>
      <c r="S14" s="10">
        <f t="shared" ref="S14" si="4">COUNTIF(S6:S13,"учтена")</f>
        <v>4</v>
      </c>
      <c r="T14" s="10">
        <f t="shared" ref="T14" si="5">COUNTIF(T6:T13,"учтена")</f>
        <v>4</v>
      </c>
      <c r="U14" s="10">
        <f t="shared" ref="U14" si="6">COUNTIF(U6:U13,"учтена")</f>
        <v>2</v>
      </c>
      <c r="V14" s="10">
        <f t="shared" ref="V14" si="7">COUNTIF(V6:V13,"учтена")</f>
        <v>3</v>
      </c>
      <c r="W14" s="10">
        <f t="shared" ref="W14" si="8">COUNTIF(W6:W13,"учтена")</f>
        <v>5</v>
      </c>
      <c r="X14" s="10">
        <f t="shared" ref="X14" si="9">COUNTIF(X6:X13,"учтена")</f>
        <v>2</v>
      </c>
      <c r="Y14" s="10">
        <f t="shared" ref="Y14" si="10">COUNTIF(Y6:Y13,"учтена")</f>
        <v>2</v>
      </c>
      <c r="Z14" s="10">
        <f t="shared" ref="Z14" si="11">COUNTIF(Z6:Z13,"учтена")</f>
        <v>0</v>
      </c>
      <c r="AA14" s="10">
        <f t="shared" ref="AA14" si="12">COUNTIF(AA6:AA13,"учтена")</f>
        <v>0</v>
      </c>
      <c r="AB14" s="10">
        <f t="shared" ref="AB14" si="13">COUNTIF(AB6:AB13,"учтена")</f>
        <v>0</v>
      </c>
      <c r="AC14" s="10">
        <f t="shared" ref="AC14" si="14">COUNTIF(AC6:AC13,"учтена")</f>
        <v>0</v>
      </c>
      <c r="AD14" s="10">
        <f t="shared" ref="AD14" si="15">COUNTIF(AD6:AD13,"учтена")</f>
        <v>0</v>
      </c>
      <c r="AE14" s="10">
        <f t="shared" ref="AE14" si="16">COUNTIF(AE6:AE13,"учтена")</f>
        <v>0</v>
      </c>
      <c r="AF14" s="10">
        <f t="shared" ref="AF14" si="17">COUNTIF(AF6:AF13,"учтена")</f>
        <v>0</v>
      </c>
      <c r="AG14" s="10">
        <f t="shared" ref="AG14" si="18">COUNTIF(AG6:AG13,"учтена")</f>
        <v>0</v>
      </c>
      <c r="AH14" s="11">
        <f t="shared" ref="AH14" si="19">COUNTIF(AH6:AH13,"учтена")</f>
        <v>0</v>
      </c>
      <c r="AI14" s="9">
        <f t="shared" ref="AI14" si="20">COUNTIF(AI6:AI13,"учтена")</f>
        <v>4</v>
      </c>
      <c r="AJ14" s="10">
        <f t="shared" ref="AJ14" si="21">COUNTIF(AJ6:AJ13,"учтена")</f>
        <v>3</v>
      </c>
      <c r="AK14" s="10">
        <f t="shared" ref="AK14" si="22">COUNTIF(AK6:AK13,"учтена")</f>
        <v>2</v>
      </c>
      <c r="AL14" s="10">
        <f t="shared" ref="AL14" si="23">COUNTIF(AL6:AL13,"учтена")</f>
        <v>3</v>
      </c>
      <c r="AM14" s="10">
        <f t="shared" ref="AM14" si="24">COUNTIF(AM6:AM13,"учтена")</f>
        <v>5</v>
      </c>
      <c r="AN14" s="10">
        <f t="shared" ref="AN14" si="25">COUNTIF(AN6:AN13,"учтена")</f>
        <v>2</v>
      </c>
      <c r="AO14" s="10">
        <f t="shared" ref="AO14" si="26">COUNTIF(AO6:AO13,"учтена")</f>
        <v>0</v>
      </c>
      <c r="AP14" s="10">
        <f t="shared" ref="AP14" si="27">COUNTIF(AP6:AP13,"учтена")</f>
        <v>5</v>
      </c>
      <c r="AQ14" s="10">
        <f t="shared" ref="AQ14" si="28">COUNTIF(AQ6:AQ13,"учтена")</f>
        <v>2</v>
      </c>
      <c r="AR14" s="10">
        <f t="shared" ref="AR14" si="29">COUNTIF(AR6:AR13,"учтена")</f>
        <v>0</v>
      </c>
      <c r="AS14" s="10">
        <f t="shared" ref="AS14" si="30">COUNTIF(AS6:AS13,"учтена")</f>
        <v>3</v>
      </c>
      <c r="AT14" s="10">
        <f t="shared" ref="AT14" si="31">COUNTIF(AT6:AT13,"учтена")</f>
        <v>4</v>
      </c>
      <c r="AU14" s="10">
        <f t="shared" ref="AU14" si="32">COUNTIF(AU6:AU13,"учтена")</f>
        <v>0</v>
      </c>
      <c r="AV14" s="10">
        <f t="shared" ref="AV14" si="33">COUNTIF(AV6:AV13,"учтена")</f>
        <v>0</v>
      </c>
      <c r="AW14" s="10">
        <f t="shared" ref="AW14" si="34">COUNTIF(AW6:AW13,"учтена")</f>
        <v>0</v>
      </c>
      <c r="AX14" s="11">
        <f t="shared" ref="AX14" si="35">COUNTIF(AX6:AX13,"учтена")</f>
        <v>0</v>
      </c>
      <c r="AY14" s="20">
        <f t="shared" si="1"/>
        <v>4</v>
      </c>
      <c r="AZ14" s="20">
        <f t="shared" si="1"/>
        <v>3</v>
      </c>
      <c r="BA14" s="20">
        <f t="shared" si="1"/>
        <v>2</v>
      </c>
      <c r="BB14" s="20">
        <f t="shared" si="1"/>
        <v>3</v>
      </c>
      <c r="BC14" s="20">
        <f t="shared" si="1"/>
        <v>5</v>
      </c>
      <c r="BD14" s="20">
        <f t="shared" si="1"/>
        <v>2</v>
      </c>
      <c r="BE14" s="20">
        <f t="shared" ref="BE14" si="36">COUNTIF(BE6:BE13,"учтена")</f>
        <v>0</v>
      </c>
      <c r="BF14" s="20">
        <f t="shared" ref="BF14" si="37">COUNTIF(BF6:BF13,"учтена")</f>
        <v>5</v>
      </c>
      <c r="BG14" s="20">
        <f t="shared" si="1"/>
        <v>1</v>
      </c>
      <c r="BH14" s="20">
        <f t="shared" ref="BH14" si="38">COUNTIF(BH6:BH13,"учтена")</f>
        <v>0</v>
      </c>
      <c r="BI14" s="20">
        <f t="shared" ref="BI14" si="39">COUNTIF(BI6:BI13,"учтена")</f>
        <v>3</v>
      </c>
      <c r="BJ14" s="20">
        <f t="shared" si="1"/>
        <v>3</v>
      </c>
      <c r="BK14" s="20">
        <f t="shared" si="1"/>
        <v>1</v>
      </c>
      <c r="BL14" s="20">
        <f t="shared" si="1"/>
        <v>0</v>
      </c>
      <c r="BM14" s="20">
        <f t="shared" si="1"/>
        <v>1</v>
      </c>
      <c r="BN14" s="20">
        <f t="shared" si="1"/>
        <v>0</v>
      </c>
      <c r="BO14" s="20"/>
      <c r="BP14" s="20"/>
    </row>
    <row r="15" spans="1:68" ht="51" customHeight="1" thickBot="1" x14ac:dyDescent="0.25">
      <c r="B15" s="8" t="s">
        <v>6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>
        <f>(COUNTIF(C14:R14, "&gt; 0")*100)/COLUMNS(C14:R14)</f>
        <v>43.75</v>
      </c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4">
        <f>(COUNTIF(S14:AH14, "&gt; 0")*100)/COLUMNS(S14:AH14)</f>
        <v>43.75</v>
      </c>
      <c r="AI15" s="12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4">
        <f>(COUNTIF(AI14:AX14, "&gt; 0")*100)/COLUMNS(AI14:AX14)</f>
        <v>62.5</v>
      </c>
      <c r="AY15" s="5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14">
        <f>(COUNTIF(AU14:BN14, "&gt; 0")*100)/COLUMNS(AU14:BN14)</f>
        <v>60</v>
      </c>
    </row>
    <row r="17" spans="1:36" ht="30" customHeight="1" x14ac:dyDescent="0.2">
      <c r="A17" s="3" t="s">
        <v>3</v>
      </c>
      <c r="B17" s="4" t="s">
        <v>1</v>
      </c>
      <c r="C17" s="4" t="s">
        <v>2</v>
      </c>
      <c r="R17" s="16"/>
      <c r="S17" s="19"/>
      <c r="T17" s="16"/>
      <c r="AI17" s="19"/>
      <c r="AJ17" s="16"/>
    </row>
    <row r="18" spans="1:36" ht="72" x14ac:dyDescent="0.2">
      <c r="A18" s="33" t="s">
        <v>5</v>
      </c>
      <c r="B18" s="2" t="s">
        <v>67</v>
      </c>
      <c r="C18" s="2" t="s">
        <v>67</v>
      </c>
      <c r="R18" s="16"/>
      <c r="S18" s="17"/>
      <c r="T18" s="16"/>
      <c r="AI18" s="17"/>
      <c r="AJ18" s="16"/>
    </row>
    <row r="19" spans="1:36" ht="72" customHeight="1" x14ac:dyDescent="0.2">
      <c r="A19" s="33" t="s">
        <v>4</v>
      </c>
      <c r="B19" s="2" t="s">
        <v>68</v>
      </c>
      <c r="C19" s="2" t="s">
        <v>68</v>
      </c>
      <c r="R19" s="16"/>
      <c r="S19" s="18"/>
      <c r="T19" s="16"/>
      <c r="AI19" s="18"/>
      <c r="AJ19" s="16"/>
    </row>
    <row r="20" spans="1:36" ht="84" customHeight="1" x14ac:dyDescent="0.2">
      <c r="A20" s="33" t="s">
        <v>8</v>
      </c>
      <c r="B20" s="2" t="s">
        <v>68</v>
      </c>
      <c r="C20" s="2" t="s">
        <v>68</v>
      </c>
      <c r="R20" s="16"/>
      <c r="S20" s="16"/>
      <c r="T20" s="16"/>
      <c r="AI20" s="16"/>
      <c r="AJ20" s="16"/>
    </row>
    <row r="21" spans="1:36" x14ac:dyDescent="0.2">
      <c r="R21" s="16"/>
      <c r="S21" s="16"/>
      <c r="T21" s="16"/>
      <c r="AI21" s="16"/>
      <c r="AJ21" s="16"/>
    </row>
    <row r="22" spans="1:36" x14ac:dyDescent="0.2">
      <c r="R22" s="16"/>
      <c r="S22" s="16"/>
      <c r="T22" s="16"/>
      <c r="AI22" s="16"/>
      <c r="AJ22" s="16"/>
    </row>
    <row r="23" spans="1:36" x14ac:dyDescent="0.2">
      <c r="R23" s="16"/>
      <c r="S23" s="16"/>
      <c r="T23" s="16"/>
      <c r="AI23" s="16"/>
      <c r="AJ23" s="16"/>
    </row>
  </sheetData>
  <mergeCells count="36">
    <mergeCell ref="S4:W4"/>
    <mergeCell ref="X4:AD4"/>
    <mergeCell ref="AE4:AH4"/>
    <mergeCell ref="AI1:AX1"/>
    <mergeCell ref="AI2:AX2"/>
    <mergeCell ref="AI3:AM3"/>
    <mergeCell ref="AN3:AT3"/>
    <mergeCell ref="AU3:AX3"/>
    <mergeCell ref="AI4:AM4"/>
    <mergeCell ref="AN4:AT4"/>
    <mergeCell ref="AU4:AX4"/>
    <mergeCell ref="BD3:BJ3"/>
    <mergeCell ref="BD4:BJ4"/>
    <mergeCell ref="C4:G4"/>
    <mergeCell ref="A1:A5"/>
    <mergeCell ref="B1:B5"/>
    <mergeCell ref="AY1:BN1"/>
    <mergeCell ref="AY2:BN2"/>
    <mergeCell ref="AY3:BC3"/>
    <mergeCell ref="BK3:BN3"/>
    <mergeCell ref="AY4:BC4"/>
    <mergeCell ref="BK4:BN4"/>
    <mergeCell ref="S1:AH1"/>
    <mergeCell ref="S2:AH2"/>
    <mergeCell ref="S3:W3"/>
    <mergeCell ref="X3:AD3"/>
    <mergeCell ref="AE3:AH3"/>
    <mergeCell ref="A7:A13"/>
    <mergeCell ref="A6:B6"/>
    <mergeCell ref="O4:R4"/>
    <mergeCell ref="C2:R2"/>
    <mergeCell ref="C1:R1"/>
    <mergeCell ref="C3:G3"/>
    <mergeCell ref="O3:R3"/>
    <mergeCell ref="H3:N3"/>
    <mergeCell ref="H4:N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Оксана</cp:lastModifiedBy>
  <cp:lastPrinted>2024-01-17T08:03:12Z</cp:lastPrinted>
  <dcterms:created xsi:type="dcterms:W3CDTF">2024-01-16T09:44:31Z</dcterms:created>
  <dcterms:modified xsi:type="dcterms:W3CDTF">2026-01-18T13:12:36Z</dcterms:modified>
</cp:coreProperties>
</file>